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14210"/>
</workbook>
</file>

<file path=xl/calcChain.xml><?xml version="1.0" encoding="utf-8"?>
<calcChain xmlns="http://schemas.openxmlformats.org/spreadsheetml/2006/main">
  <c r="W7" i="1"/>
  <c r="W6"/>
  <c r="W5"/>
  <c r="W4"/>
  <c r="S4"/>
  <c r="T4"/>
  <c r="U4"/>
  <c r="S5"/>
  <c r="T5"/>
  <c r="S6"/>
  <c r="T6"/>
  <c r="U6"/>
  <c r="S7"/>
  <c r="T7"/>
  <c r="U7"/>
  <c r="O8"/>
  <c r="Q8"/>
  <c r="T8"/>
  <c r="U5"/>
  <c r="U8"/>
  <c r="S8"/>
</calcChain>
</file>

<file path=xl/sharedStrings.xml><?xml version="1.0" encoding="utf-8"?>
<sst xmlns="http://schemas.openxmlformats.org/spreadsheetml/2006/main" count="115" uniqueCount="64">
  <si>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</si>
  <si>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</si>
  <si>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</si>
  <si>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</si>
  <si>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</si>
  <si>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</si>
  <si>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</si>
  <si>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</si>
  <si>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</si>
  <si>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</si>
  <si>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</si>
  <si>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</si>
  <si>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</si>
  <si>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</si>
  <si>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</si>
  <si>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</si>
  <si>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</si>
  <si>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</si>
  <si>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</si>
  <si>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</si>
  <si>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</si>
  <si>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</si>
  <si>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</si>
  <si>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</si>
  <si>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</si>
  <si>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</si>
  <si>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1</t>
  </si>
  <si>
    <t>13.ИСУП.3951739</t>
  </si>
  <si>
    <t>10KAA10AP001</t>
  </si>
  <si>
    <t>Насосный агрегат промконтура системы охлаждения ответственных потребителей</t>
  </si>
  <si>
    <t>по типу A-500-QVD-530-136-ZC-000-FE</t>
  </si>
  <si>
    <t>Q=2000м3/ч,  H=40м H2O, Nдв=315 кВт, U=10000 В</t>
  </si>
  <si>
    <t>-</t>
  </si>
  <si>
    <t>2HO</t>
  </si>
  <si>
    <t>I</t>
  </si>
  <si>
    <t>БЛ-00079пм</t>
  </si>
  <si>
    <t>BLR1.B.110.&amp;.&amp;&amp;&amp;&amp;&amp;&amp;.&amp;&amp;&amp;&amp;&amp;.000.MD.0004</t>
  </si>
  <si>
    <t>2-10.1-201тм</t>
  </si>
  <si>
    <t>29</t>
  </si>
  <si>
    <t>шт</t>
  </si>
  <si>
    <t>Здание безопасности (10UKD)</t>
  </si>
  <si>
    <t>Отм. 0,000 Поставляется с фильтром-сеткой на всасе</t>
  </si>
  <si>
    <t>Отдел реакторных отделений бюро комплексного проектирования №1</t>
  </si>
  <si>
    <t>оборудование</t>
  </si>
  <si>
    <t>2013-1611</t>
  </si>
  <si>
    <t>2</t>
  </si>
  <si>
    <t>13.ИСУП.3951740</t>
  </si>
  <si>
    <t>10KAA20AP001</t>
  </si>
  <si>
    <t>3</t>
  </si>
  <si>
    <t>13.ИСУП.3951741</t>
  </si>
  <si>
    <t>10KAA30AP001</t>
  </si>
  <si>
    <t>4</t>
  </si>
  <si>
    <t>13.ИСУП.3951742</t>
  </si>
  <si>
    <t>10KAA40AP001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</si>
  <si>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</si>
  <si>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</si>
  <si>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</si>
  <si>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</si>
  <si>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</si>
  <si>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</si>
  <si>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</si>
  <si>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 насосных агрегатов промконтура системы охлаждения ответственных потребителей. Энергоблок №1</t>
  </si>
  <si>
    <t>Приложение №1.1 к Договору ________________________от__________________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</si>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</sst>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topLeftCell="F1" zoomScale="75" zoomScaleNormal="70" workbookViewId="0">
      <selection activeCell="W4" sqref="W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7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5.42578125" style="12" customWidth="1"/>
    <col min="24" max="24" width="16.42578125" style="16" customWidth="1"/>
    <col min="25" max="26" width="17" style="12" customWidth="1"/>
    <col min="27" max="27" width="12.28515625" style="12" customWidth="1"/>
    <col min="28" max="28" width="14" style="13" customWidth="1"/>
    <col min="29" max="29" width="9.140625" style="4"/>
    <col min="30" max="16384" width="9.140625" style="3"/>
  </cols>
  <sheetData>
    <row r="1" spans="1:30" s="5" customFormat="1" ht="36" customHeight="1">
      <c r="A1" s="11"/>
      <c r="B1" s="41" t="s">
        <v>61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1" t="s">
        <v>62</v>
      </c>
      <c r="U1" s="41"/>
      <c r="V1" s="41"/>
      <c r="W1" s="41"/>
      <c r="X1" s="41"/>
      <c r="Y1" s="41"/>
      <c r="Z1" s="41"/>
      <c r="AA1" s="41"/>
      <c r="AB1" s="41"/>
      <c r="AC1" s="6"/>
    </row>
    <row r="2" spans="1:30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10" t="s">
        <v>63</v>
      </c>
      <c r="Y2" s="8" t="s">
        <v>13</v>
      </c>
      <c r="Z2" s="8" t="s">
        <v>23</v>
      </c>
      <c r="AA2" s="8" t="s">
        <v>21</v>
      </c>
      <c r="AB2" s="8" t="s">
        <v>24</v>
      </c>
      <c r="AC2" s="7"/>
    </row>
    <row r="3" spans="1:30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2">
        <v>28</v>
      </c>
      <c r="AC3" s="7"/>
    </row>
    <row r="4" spans="1:30" ht="135">
      <c r="A4" s="19" t="s">
        <v>26</v>
      </c>
      <c r="B4" s="19" t="s">
        <v>27</v>
      </c>
      <c r="C4" s="19" t="s">
        <v>28</v>
      </c>
      <c r="D4" s="20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21"/>
      <c r="L4" s="19" t="s">
        <v>36</v>
      </c>
      <c r="M4" s="19" t="s">
        <v>37</v>
      </c>
      <c r="N4" s="19" t="s">
        <v>38</v>
      </c>
      <c r="O4" s="22">
        <v>1</v>
      </c>
      <c r="P4" s="21" t="s">
        <v>39</v>
      </c>
      <c r="Q4" s="23">
        <v>1999198.78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40</v>
      </c>
      <c r="W4" s="40">
        <f>X4-14</f>
        <v>42526</v>
      </c>
      <c r="X4" s="24">
        <v>42540</v>
      </c>
      <c r="Y4" s="19" t="s">
        <v>41</v>
      </c>
      <c r="Z4" s="19"/>
      <c r="AA4" s="19" t="s">
        <v>42</v>
      </c>
      <c r="AB4" s="21" t="s">
        <v>43</v>
      </c>
      <c r="AC4" s="25" t="s">
        <v>44</v>
      </c>
      <c r="AD4" s="26"/>
    </row>
    <row r="5" spans="1:30" ht="135">
      <c r="A5" s="19" t="s">
        <v>45</v>
      </c>
      <c r="B5" s="19" t="s">
        <v>46</v>
      </c>
      <c r="C5" s="19" t="s">
        <v>47</v>
      </c>
      <c r="D5" s="20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21"/>
      <c r="L5" s="19" t="s">
        <v>36</v>
      </c>
      <c r="M5" s="19" t="s">
        <v>37</v>
      </c>
      <c r="N5" s="19" t="s">
        <v>38</v>
      </c>
      <c r="O5" s="22">
        <v>1</v>
      </c>
      <c r="P5" s="21" t="s">
        <v>39</v>
      </c>
      <c r="Q5" s="23">
        <v>1999198.78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40</v>
      </c>
      <c r="W5" s="40">
        <f>X5-14</f>
        <v>42526</v>
      </c>
      <c r="X5" s="24">
        <v>42540</v>
      </c>
      <c r="Y5" s="19" t="s">
        <v>41</v>
      </c>
      <c r="Z5" s="19"/>
      <c r="AA5" s="19" t="s">
        <v>42</v>
      </c>
      <c r="AB5" s="21" t="s">
        <v>43</v>
      </c>
      <c r="AC5" s="25" t="s">
        <v>44</v>
      </c>
      <c r="AD5" s="26"/>
    </row>
    <row r="6" spans="1:30" ht="135">
      <c r="A6" s="19" t="s">
        <v>48</v>
      </c>
      <c r="B6" s="19" t="s">
        <v>49</v>
      </c>
      <c r="C6" s="19" t="s">
        <v>50</v>
      </c>
      <c r="D6" s="20" t="s">
        <v>29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34</v>
      </c>
      <c r="J6" s="19" t="s">
        <v>35</v>
      </c>
      <c r="K6" s="21"/>
      <c r="L6" s="19" t="s">
        <v>36</v>
      </c>
      <c r="M6" s="19" t="s">
        <v>37</v>
      </c>
      <c r="N6" s="19" t="s">
        <v>38</v>
      </c>
      <c r="O6" s="22">
        <v>1</v>
      </c>
      <c r="P6" s="21" t="s">
        <v>39</v>
      </c>
      <c r="Q6" s="23">
        <v>1999198.78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40</v>
      </c>
      <c r="W6" s="40">
        <f>X6-14</f>
        <v>42526</v>
      </c>
      <c r="X6" s="24">
        <v>42540</v>
      </c>
      <c r="Y6" s="19" t="s">
        <v>41</v>
      </c>
      <c r="Z6" s="19"/>
      <c r="AA6" s="19" t="s">
        <v>42</v>
      </c>
      <c r="AB6" s="21" t="s">
        <v>43</v>
      </c>
      <c r="AC6" s="25" t="s">
        <v>44</v>
      </c>
      <c r="AD6" s="26"/>
    </row>
    <row r="7" spans="1:30" ht="135">
      <c r="A7" s="19" t="s">
        <v>51</v>
      </c>
      <c r="B7" s="19" t="s">
        <v>52</v>
      </c>
      <c r="C7" s="19" t="s">
        <v>53</v>
      </c>
      <c r="D7" s="20" t="s">
        <v>29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34</v>
      </c>
      <c r="J7" s="19" t="s">
        <v>35</v>
      </c>
      <c r="K7" s="21"/>
      <c r="L7" s="19" t="s">
        <v>36</v>
      </c>
      <c r="M7" s="19" t="s">
        <v>37</v>
      </c>
      <c r="N7" s="19" t="s">
        <v>38</v>
      </c>
      <c r="O7" s="22">
        <v>1</v>
      </c>
      <c r="P7" s="21" t="s">
        <v>39</v>
      </c>
      <c r="Q7" s="23">
        <v>1999198.78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40</v>
      </c>
      <c r="W7" s="40">
        <f>X7-14</f>
        <v>42526</v>
      </c>
      <c r="X7" s="24">
        <v>42540</v>
      </c>
      <c r="Y7" s="19" t="s">
        <v>41</v>
      </c>
      <c r="Z7" s="19"/>
      <c r="AA7" s="19" t="s">
        <v>42</v>
      </c>
      <c r="AB7" s="21" t="s">
        <v>43</v>
      </c>
      <c r="AC7" s="25" t="s">
        <v>44</v>
      </c>
      <c r="AD7" s="26"/>
    </row>
    <row r="8" spans="1:30" ht="30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54</v>
      </c>
      <c r="O8" s="22">
        <f>SUM(O4:O7)</f>
        <v>4</v>
      </c>
      <c r="P8" s="21"/>
      <c r="Q8" s="23">
        <f>SUMPRODUCT(O4:O7,Q4:Q7)</f>
        <v>7996795.1200000001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19"/>
      <c r="X8" s="24"/>
      <c r="Y8" s="19"/>
      <c r="Z8" s="19"/>
      <c r="AA8" s="19"/>
      <c r="AB8" s="21"/>
      <c r="AC8" s="25"/>
      <c r="AD8" s="26"/>
    </row>
    <row r="9" spans="1:30" ht="15.75">
      <c r="A9" s="27"/>
      <c r="B9" s="27" t="s">
        <v>55</v>
      </c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/>
      <c r="S9" s="30"/>
      <c r="T9" s="30"/>
      <c r="U9" s="30"/>
      <c r="V9" s="27"/>
      <c r="W9" s="27"/>
      <c r="X9" s="31"/>
      <c r="Y9" s="27"/>
      <c r="Z9" s="27"/>
      <c r="AA9" s="27"/>
      <c r="AB9" s="28"/>
      <c r="AC9" s="36"/>
      <c r="AD9" s="37"/>
    </row>
    <row r="10" spans="1:30" ht="15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32"/>
      <c r="L10" s="18"/>
      <c r="M10" s="18"/>
      <c r="N10" s="18"/>
      <c r="O10" s="33"/>
      <c r="P10" s="32"/>
      <c r="Q10" s="34"/>
      <c r="R10" s="34"/>
      <c r="S10" s="34"/>
      <c r="T10" s="34"/>
      <c r="U10" s="34"/>
      <c r="V10" s="18"/>
      <c r="W10" s="18"/>
      <c r="X10" s="35"/>
      <c r="Y10" s="18"/>
      <c r="Z10" s="18"/>
      <c r="AA10" s="18"/>
      <c r="AB10" s="32"/>
      <c r="AC10" s="38"/>
      <c r="AD10" s="39"/>
    </row>
    <row r="11" spans="1:30" ht="15.75">
      <c r="A11" s="18"/>
      <c r="B11" s="18"/>
      <c r="C11" s="18"/>
      <c r="D11" s="18"/>
      <c r="E11" s="18"/>
      <c r="F11" s="18"/>
      <c r="G11" s="18"/>
      <c r="H11" s="18"/>
      <c r="I11" s="18"/>
      <c r="J11" s="18" t="s">
        <v>56</v>
      </c>
      <c r="K11" s="32"/>
      <c r="L11" s="18"/>
      <c r="M11" s="18"/>
      <c r="N11" s="18"/>
      <c r="O11" s="33"/>
      <c r="P11" s="32"/>
      <c r="Q11" s="34"/>
      <c r="R11" s="34"/>
      <c r="S11" s="34"/>
      <c r="T11" s="34"/>
      <c r="U11" s="34"/>
      <c r="V11" s="18"/>
      <c r="W11" s="18"/>
      <c r="X11" s="35"/>
      <c r="Y11" s="18"/>
      <c r="Z11" s="18"/>
      <c r="AA11" s="18"/>
      <c r="AB11" s="32"/>
      <c r="AC11" s="38"/>
      <c r="AD11" s="39"/>
    </row>
    <row r="12" spans="1:30" ht="15.75">
      <c r="A12" s="18"/>
      <c r="B12" s="18"/>
      <c r="C12" s="18"/>
      <c r="D12" s="18"/>
      <c r="E12" s="18" t="s">
        <v>57</v>
      </c>
      <c r="F12" s="18"/>
      <c r="G12" s="18"/>
      <c r="H12" s="18"/>
      <c r="I12" s="18"/>
      <c r="J12" s="18"/>
      <c r="K12" s="32"/>
      <c r="L12" s="18"/>
      <c r="M12" s="18"/>
      <c r="N12" s="18"/>
      <c r="O12" s="33"/>
      <c r="P12" s="32"/>
      <c r="Q12" s="34"/>
      <c r="R12" s="34"/>
      <c r="S12" s="34" t="s">
        <v>58</v>
      </c>
      <c r="T12" s="34"/>
      <c r="U12" s="34"/>
      <c r="V12" s="18"/>
      <c r="W12" s="18"/>
      <c r="X12" s="35"/>
      <c r="Y12" s="18"/>
      <c r="Z12" s="18"/>
      <c r="AA12" s="18"/>
      <c r="AB12" s="32"/>
      <c r="AC12" s="38"/>
      <c r="AD12" s="39"/>
    </row>
    <row r="13" spans="1:30" ht="15.75">
      <c r="A13" s="18"/>
      <c r="B13" s="18"/>
      <c r="C13" s="18"/>
      <c r="D13" s="18"/>
      <c r="E13" s="18" t="s">
        <v>59</v>
      </c>
      <c r="F13" s="18"/>
      <c r="G13" s="18"/>
      <c r="H13" s="18"/>
      <c r="I13" s="18"/>
      <c r="J13" s="18"/>
      <c r="K13" s="32"/>
      <c r="L13" s="18"/>
      <c r="M13" s="18"/>
      <c r="N13" s="18"/>
      <c r="O13" s="33"/>
      <c r="P13" s="32"/>
      <c r="Q13" s="34"/>
      <c r="R13" s="34"/>
      <c r="S13" s="34" t="s">
        <v>59</v>
      </c>
      <c r="T13" s="34"/>
      <c r="U13" s="34"/>
      <c r="V13" s="18"/>
      <c r="W13" s="18"/>
      <c r="X13" s="35"/>
      <c r="Y13" s="18"/>
      <c r="Z13" s="18"/>
      <c r="AA13" s="18"/>
      <c r="AB13" s="32"/>
      <c r="AC13" s="38"/>
      <c r="AD13" s="39"/>
    </row>
    <row r="14" spans="1:30" ht="15.75">
      <c r="A14" s="18"/>
      <c r="B14" s="18"/>
      <c r="C14" s="18"/>
      <c r="D14" s="18"/>
      <c r="E14" s="18"/>
      <c r="F14" s="18" t="s">
        <v>60</v>
      </c>
      <c r="G14" s="18"/>
      <c r="H14" s="18"/>
      <c r="I14" s="18"/>
      <c r="J14" s="18"/>
      <c r="K14" s="32"/>
      <c r="L14" s="18"/>
      <c r="M14" s="18"/>
      <c r="N14" s="18"/>
      <c r="O14" s="33"/>
      <c r="P14" s="32"/>
      <c r="Q14" s="34"/>
      <c r="R14" s="34"/>
      <c r="S14" s="34"/>
      <c r="T14" s="34" t="s">
        <v>60</v>
      </c>
      <c r="U14" s="34"/>
      <c r="V14" s="18"/>
      <c r="W14" s="18"/>
      <c r="X14" s="35"/>
      <c r="Y14" s="18"/>
      <c r="Z14" s="18"/>
      <c r="AA14" s="18"/>
      <c r="AB14" s="32"/>
      <c r="AC14" s="38"/>
      <c r="AD14" s="39"/>
    </row>
  </sheetData>
  <mergeCells count="2">
    <mergeCell ref="B1:S1"/>
    <mergeCell ref="T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2014-09-26T07:58:33Z</cp:lastPrinted>
  <dcterms:created xsi:type="dcterms:W3CDTF">2007-11-07T07:16:05Z</dcterms:created>
  <dcterms:modified xsi:type="dcterms:W3CDTF">2014-09-26T07:58:41Z</dcterms:modified>
</cp:coreProperties>
</file>